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2024" sheetId="3" r:id="rId1"/>
  </sheets>
  <definedNames>
    <definedName name="_xlnm.Print_Area" localSheetId="0">'2024'!$A$1:$M$29</definedName>
  </definedNames>
  <calcPr calcId="162913"/>
</workbook>
</file>

<file path=xl/calcChain.xml><?xml version="1.0" encoding="utf-8"?>
<calcChain xmlns="http://schemas.openxmlformats.org/spreadsheetml/2006/main">
  <c r="I23" i="3" l="1"/>
  <c r="L23" i="3" l="1"/>
  <c r="K23" i="3" l="1"/>
  <c r="M23" i="3" l="1"/>
  <c r="J23" i="3" l="1"/>
  <c r="I24" i="3" l="1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<sst xmlns="http://schemas.openxmlformats.org/spreadsheetml/2006/main" count="54" uniqueCount="25">
  <si>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</si>
  <si>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</si>
  <si>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</si>
  <si>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</si>
  <si>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</si>
  <si>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</si>
  <si>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</si>
  <si>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</si>
  <si>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</si>
  <si>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</si>
  <si>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</si>
  <si>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</si>
  <si>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</si>
  <si>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</si>
  <si>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</si>
  <si>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</si>
  <si>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</si>
  <si>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2025 год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</si>
  <si>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</si>
  <si>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</si>
  <si>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 xml:space="preserve">Программа муниципальных внутренних заимствований Петрозаводского городского округа на 2024 год </t>
  </si>
  <si>
    <t>2027 год</t>
  </si>
  <si>
    <t>Приложение № 14</t>
  </si>
  <si>
    <t>Приложение № 12</t>
  </si>
  <si>
    <t>от 20 декабря 2024 г. № 29/31-474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</si>
</sst>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8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55" zoomScaleNormal="100" zoomScaleSheetLayoutView="55" workbookViewId="0">
      <selection activeCell="M4" sqref="M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23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41.25" customHeight="1" x14ac:dyDescent="0.3">
      <c r="B3" s="13"/>
      <c r="C3" s="27"/>
      <c r="J3" s="13"/>
      <c r="K3" s="45" t="s">
        <v>24</v>
      </c>
      <c r="L3" s="45"/>
      <c r="M3" s="45"/>
      <c r="N3" s="45"/>
      <c r="O3" s="45"/>
      <c r="P3" s="45"/>
      <c r="Q3" s="45"/>
      <c r="R3" s="45"/>
      <c r="S3" s="45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22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55" t="s">
        <v>20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8"/>
      <c r="O9" s="38"/>
    </row>
    <row r="10" spans="1:19" s="2" customFormat="1" ht="21" customHeight="1" x14ac:dyDescent="0.3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16</v>
      </c>
      <c r="N12" s="14"/>
      <c r="O12" s="14"/>
    </row>
    <row r="13" spans="1:19" ht="117" thickBot="1" x14ac:dyDescent="0.3">
      <c r="A13" s="59" t="s">
        <v>1</v>
      </c>
      <c r="B13" s="60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63" t="s">
        <v>11</v>
      </c>
      <c r="J13" s="65" t="s">
        <v>12</v>
      </c>
      <c r="K13" s="66"/>
      <c r="L13" s="66"/>
      <c r="M13" s="67"/>
      <c r="N13" s="15"/>
      <c r="O13" s="15"/>
    </row>
    <row r="14" spans="1:19" ht="24" thickBot="1" x14ac:dyDescent="0.3">
      <c r="A14" s="61"/>
      <c r="B14" s="62"/>
      <c r="C14" s="40"/>
      <c r="D14" s="41"/>
      <c r="E14" s="41"/>
      <c r="F14" s="41"/>
      <c r="G14" s="41"/>
      <c r="H14" s="41"/>
      <c r="I14" s="64"/>
      <c r="J14" s="41" t="s">
        <v>14</v>
      </c>
      <c r="K14" s="41" t="s">
        <v>17</v>
      </c>
      <c r="L14" s="41" t="s">
        <v>18</v>
      </c>
      <c r="M14" s="41" t="s">
        <v>21</v>
      </c>
      <c r="N14" s="15"/>
      <c r="O14" s="15"/>
    </row>
    <row r="15" spans="1:19" ht="19.5" thickBot="1" x14ac:dyDescent="0.3">
      <c r="A15" s="57">
        <v>1</v>
      </c>
      <c r="B15" s="58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53" t="s">
        <v>15</v>
      </c>
      <c r="B16" s="54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13</v>
      </c>
      <c r="K16" s="22" t="s">
        <v>13</v>
      </c>
      <c r="L16" s="22" t="s">
        <v>13</v>
      </c>
      <c r="M16" s="22" t="s">
        <v>13</v>
      </c>
      <c r="N16" s="17"/>
      <c r="O16" s="17"/>
    </row>
    <row r="17" spans="1:15" ht="39.75" customHeight="1" x14ac:dyDescent="0.25">
      <c r="A17" s="47" t="s">
        <v>2</v>
      </c>
      <c r="B17" s="48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200000</v>
      </c>
      <c r="J17" s="18">
        <v>200000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49" t="s">
        <v>3</v>
      </c>
      <c r="B18" s="50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200000</v>
      </c>
      <c r="J18" s="21" t="s">
        <v>13</v>
      </c>
      <c r="K18" s="21" t="s">
        <v>13</v>
      </c>
      <c r="L18" s="21" t="s">
        <v>13</v>
      </c>
      <c r="M18" s="21" t="s">
        <v>13</v>
      </c>
      <c r="N18" s="9"/>
      <c r="O18" s="9"/>
    </row>
    <row r="19" spans="1:15" ht="77.25" customHeight="1" x14ac:dyDescent="0.25">
      <c r="A19" s="51" t="s">
        <v>6</v>
      </c>
      <c r="B19" s="52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200000</v>
      </c>
      <c r="J19" s="22" t="s">
        <v>13</v>
      </c>
      <c r="K19" s="22" t="s">
        <v>13</v>
      </c>
      <c r="L19" s="22" t="s">
        <v>13</v>
      </c>
      <c r="M19" s="22" t="s">
        <v>13</v>
      </c>
      <c r="N19" s="17"/>
      <c r="O19" s="17"/>
    </row>
    <row r="20" spans="1:15" ht="39.75" customHeight="1" x14ac:dyDescent="0.25">
      <c r="A20" s="47" t="s">
        <v>2</v>
      </c>
      <c r="B20" s="48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v>1631205.3</v>
      </c>
      <c r="J20" s="18">
        <v>600000</v>
      </c>
      <c r="K20" s="18">
        <v>831205.3</v>
      </c>
      <c r="L20" s="18">
        <v>200000</v>
      </c>
      <c r="M20" s="18">
        <v>0</v>
      </c>
      <c r="N20" s="9"/>
      <c r="O20" s="9"/>
    </row>
    <row r="21" spans="1:15" ht="39.75" customHeight="1" thickBot="1" x14ac:dyDescent="0.3">
      <c r="A21" s="49" t="s">
        <v>3</v>
      </c>
      <c r="B21" s="50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1431205.3</v>
      </c>
      <c r="J21" s="21" t="s">
        <v>13</v>
      </c>
      <c r="K21" s="21" t="s">
        <v>13</v>
      </c>
      <c r="L21" s="21" t="s">
        <v>13</v>
      </c>
      <c r="M21" s="21" t="s">
        <v>13</v>
      </c>
      <c r="N21" s="9"/>
      <c r="O21" s="9"/>
    </row>
    <row r="22" spans="1:15" ht="79.5" customHeight="1" x14ac:dyDescent="0.25">
      <c r="A22" s="53" t="s">
        <v>4</v>
      </c>
      <c r="B22" s="54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200000</v>
      </c>
      <c r="J22" s="22" t="s">
        <v>13</v>
      </c>
      <c r="K22" s="22" t="s">
        <v>13</v>
      </c>
      <c r="L22" s="22" t="s">
        <v>13</v>
      </c>
      <c r="M22" s="22" t="s">
        <v>13</v>
      </c>
      <c r="N22" s="17"/>
      <c r="O22" s="17"/>
    </row>
    <row r="23" spans="1:15" ht="39.75" customHeight="1" x14ac:dyDescent="0.25">
      <c r="A23" s="47" t="s">
        <v>2</v>
      </c>
      <c r="B23" s="48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1831205.3</v>
      </c>
      <c r="J23" s="18">
        <f>J17+J20</f>
        <v>800000</v>
      </c>
      <c r="K23" s="18">
        <f>K20</f>
        <v>831205.3</v>
      </c>
      <c r="L23" s="18">
        <f>L20+L17</f>
        <v>200000</v>
      </c>
      <c r="M23" s="18">
        <f>M17+M20</f>
        <v>0</v>
      </c>
      <c r="N23" s="9"/>
      <c r="O23" s="9"/>
    </row>
    <row r="24" spans="1:15" ht="39.75" customHeight="1" thickBot="1" x14ac:dyDescent="0.3">
      <c r="A24" s="49" t="s">
        <v>3</v>
      </c>
      <c r="B24" s="50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 t="shared" ref="I24" si="19">I18+I21</f>
        <v>1631205.3</v>
      </c>
      <c r="J24" s="21" t="s">
        <v>13</v>
      </c>
      <c r="K24" s="21" t="s">
        <v>13</v>
      </c>
      <c r="L24" s="21" t="s">
        <v>13</v>
      </c>
      <c r="M24" s="21" t="s">
        <v>13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s="44" customFormat="1" ht="85.5" customHeight="1" x14ac:dyDescent="0.25">
      <c r="A26" s="46" t="s">
        <v>19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3"/>
      <c r="O26" s="43"/>
    </row>
  </sheetData>
  <mergeCells count="16">
    <mergeCell ref="A9:M9"/>
    <mergeCell ref="A10:M10"/>
    <mergeCell ref="A15:B15"/>
    <mergeCell ref="A16:B16"/>
    <mergeCell ref="A13:B14"/>
    <mergeCell ref="I13:I14"/>
    <mergeCell ref="J13:M13"/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2024-12-20T08:33:54Z</dcterms:modified>
</cp:coreProperties>
</file>